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924" windowWidth="22716" windowHeight="799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год'!$A$1:$C$57</definedName>
  </definedNames>
  <calcPr calcId="145621"/>
</workbook>
</file>

<file path=xl/calcChain.xml><?xml version="1.0" encoding="utf-8"?>
<calcChain xmlns="http://schemas.openxmlformats.org/spreadsheetml/2006/main">
  <c r="C43" i="1" l="1"/>
  <c r="C49" i="1"/>
  <c r="C28" i="1" l="1"/>
  <c r="C42" i="1" l="1"/>
  <c r="C30" i="1"/>
  <c r="C26" i="1"/>
  <c r="C25" i="1" l="1"/>
  <c r="C22" i="1"/>
  <c r="C16" i="1"/>
  <c r="C39" i="1" l="1"/>
  <c r="C34" i="1" l="1"/>
  <c r="C33" i="1" s="1"/>
  <c r="C32" i="1" s="1"/>
  <c r="C18" i="1" l="1"/>
  <c r="C17" i="1" s="1"/>
  <c r="C41" i="1" l="1"/>
  <c r="C40" i="1" s="1"/>
  <c r="C38" i="1" l="1"/>
  <c r="C37" i="1" s="1"/>
  <c r="C36" i="1" s="1"/>
  <c r="C31" i="1" s="1"/>
  <c r="C29" i="1" l="1"/>
  <c r="C24" i="1"/>
  <c r="C23" i="1" s="1"/>
  <c r="C21" i="1"/>
  <c r="C15" i="1"/>
  <c r="C14" i="1" s="1"/>
  <c r="C48" i="1"/>
  <c r="C46" i="1"/>
  <c r="C51" i="1"/>
  <c r="C53" i="1"/>
  <c r="C55" i="1"/>
  <c r="C45" i="1" l="1"/>
  <c r="C50" i="1"/>
  <c r="C20" i="1"/>
  <c r="C13" i="1" s="1"/>
  <c r="C12" i="1" s="1"/>
  <c r="C11" i="1" s="1"/>
  <c r="C44" i="1" l="1"/>
</calcChain>
</file>

<file path=xl/sharedStrings.xml><?xml version="1.0" encoding="utf-8"?>
<sst xmlns="http://schemas.openxmlformats.org/spreadsheetml/2006/main" count="115" uniqueCount="113">
  <si>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</si>
  <si>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</si>
  <si>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</si>
  <si>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</si>
  <si>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</si>
  <si>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</si>
  <si>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</si>
  <si>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</si>
  <si>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</si>
  <si>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</si>
  <si>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</si>
  <si>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</si>
  <si>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</si>
  <si>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</si>
  <si>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</si>
  <si>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</si>
  <si>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</si>
  <si>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</si>
  <si>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</si>
  <si>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</si>
  <si>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</si>
  <si>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</si>
  <si>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</si>
  <si>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</si>
  <si>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</si>
  <si>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</si>
  <si>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</si>
  <si>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</si>
  <si>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</si>
  <si>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</si>
  <si>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</si>
  <si>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</si>
  <si>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</si>
  <si>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</si>
  <si>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</si>
  <si>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</si>
  <si>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</si>
  <si>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</si>
  <si>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</si>
  <si>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</si>
  <si>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</si>
  <si>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</si>
  <si>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</si>
  <si>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</si>
  <si>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</si>
  <si>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</si>
  <si>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</si>
  <si>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</si>
  <si>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</si>
  <si>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</si>
  <si>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</si>
  <si>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r>
      <t xml:space="preserve">2 02 </t>
    </r>
    <r>
      <rPr>
        <sz val="10"/>
        <color rgb="FFFF0000"/>
        <rFont val="Times New Roman"/>
        <family val="1"/>
        <charset val="204"/>
      </rPr>
      <t>10</t>
    </r>
    <r>
      <rPr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</si>
  <si>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</si>
  <si>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15</t>
    </r>
    <r>
      <rPr>
        <sz val="10"/>
        <color indexed="0"/>
        <rFont val="Times New Roman"/>
        <family val="1"/>
        <charset val="204"/>
      </rPr>
      <t xml:space="preserve"> 00</t>
    </r>
    <r>
      <rPr>
        <sz val="10"/>
        <color rgb="FFFF0000"/>
        <rFont val="Times New Roman"/>
        <family val="1"/>
        <charset val="204"/>
      </rPr>
      <t>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</si>
  <si>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35 930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</si>
  <si>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35 118 </t>
    </r>
    <r>
      <rPr>
        <sz val="10"/>
        <color indexed="0"/>
        <rFont val="Times New Roman"/>
        <family val="1"/>
        <charset val="204"/>
      </rPr>
      <t>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</si>
  <si>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30</t>
    </r>
    <r>
      <rPr>
        <sz val="10"/>
        <color indexed="0"/>
        <rFont val="Times New Roman"/>
        <family val="1"/>
        <charset val="204"/>
      </rPr>
      <t xml:space="preserve"> 024 10 0000 151</t>
    </r>
  </si>
  <si>
    <t>Сумма 2017 год</t>
  </si>
  <si>
    <t>Объем поступлений доходов в бюджет сельского поселения "Иосссер"                                                                                                 на 2017 год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</si>
  <si>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>от 26.12.2016 № 4-4/1</t>
    </r>
    <r>
      <rPr>
        <sz val="8"/>
        <color indexed="8"/>
        <rFont val="Times New Roman"/>
        <family val="1"/>
        <charset val="204"/>
      </rPr>
      <t xml:space="preserve"> сельского поселения "Иоссер"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плановый период 2018 и 2019 годов" 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</si>
  <si>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</si>
  <si>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15 </t>
    </r>
    <r>
      <rPr>
        <b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</si>
  <si>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15</t>
    </r>
    <r>
      <rPr>
        <b/>
        <sz val="10"/>
        <color indexed="0"/>
        <rFont val="Times New Roman"/>
        <family val="1"/>
        <charset val="204"/>
      </rPr>
      <t xml:space="preserve"> 00</t>
    </r>
    <r>
      <rPr>
        <b/>
        <sz val="10"/>
        <color rgb="FFFF0000"/>
        <rFont val="Times New Roman"/>
        <family val="1"/>
        <charset val="204"/>
      </rPr>
      <t>2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</si>
  <si>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r>
      <t>2 02</t>
    </r>
    <r>
      <rPr>
        <b/>
        <sz val="10"/>
        <color rgb="FFFF0000"/>
        <rFont val="Times New Roman"/>
        <family val="1"/>
        <charset val="204"/>
      </rPr>
      <t xml:space="preserve"> 30</t>
    </r>
    <r>
      <rPr>
        <b/>
        <sz val="10"/>
        <color indexed="0"/>
        <rFont val="Times New Roman"/>
        <family val="1"/>
        <charset val="204"/>
      </rPr>
      <t xml:space="preserve"> 024 00 0000 151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</si>
  <si>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 xml:space="preserve">35 118 </t>
    </r>
    <r>
      <rPr>
        <b/>
        <sz val="10"/>
        <color indexed="0"/>
        <rFont val="Times New Roman"/>
        <family val="1"/>
        <charset val="204"/>
      </rPr>
      <t>00 0000 151</t>
    </r>
  </si>
  <si>
    <r>
      <t xml:space="preserve">2 02 </t>
    </r>
    <r>
      <rPr>
        <b/>
        <sz val="10"/>
        <color rgb="FFFF0000"/>
        <rFont val="Times New Roman"/>
        <family val="1"/>
        <charset val="204"/>
      </rPr>
      <t>35 930</t>
    </r>
    <r>
      <rPr>
        <b/>
        <sz val="10"/>
        <color indexed="0"/>
        <rFont val="Times New Roman"/>
        <family val="1"/>
        <charset val="204"/>
      </rPr>
      <t xml:space="preserve"> 00 0000 151</t>
    </r>
  </si>
  <si>
    <t>Неналоговые доходы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</si>
  <si>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</si>
  <si>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</si>
  <si>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</si>
  <si>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</si>
  <si>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</si>
  <si>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</si>
  <si>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ИСПОЛЬЗОВАНИЯ ИМУЩЕСТВА, НАХОДЯЩЕГОСЯ В ГОСУДАРСТВЕННОЙ И МУНИЦИПАЛЬНОЙ СОБСТВЕННОСТИ</t>
  </si>
  <si>
    <t>1 11 09 000 00 0000 000</t>
  </si>
  <si>
    <t>Прочие неналоговые доходы бюджетов сельских поселений</t>
  </si>
  <si>
    <t>1 17 05 050 10 0000 180</t>
  </si>
  <si>
    <t>Прочие неналоговые доходы</t>
  </si>
  <si>
    <t>1 17 05000 00 0000 180</t>
  </si>
  <si>
    <t>ПРОЧИЕ НЕНАЛОГОВЫЕ ДОХОДЫ</t>
  </si>
  <si>
    <t>1 17 00000 00 0000 000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</si>
  <si>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</si>
  <si>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</si>
  <si>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</si>
  <si>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</si>
  <si>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</si>
  <si>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 xml:space="preserve"> +3751,03-поступили доходы без плана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</si>
  <si>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</si>
  <si>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1 11 00000 00 0000 000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</si>
  <si>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</si>
  <si>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</si>
  <si>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</si>
  <si>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</si>
  <si>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</si>
  <si>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 xml:space="preserve"> +21721,70-аренда имущества (доп.доходы) плана не было</t>
  </si>
  <si>
    <t>2857,67-доп.доходы от ОО "Город" за наем жилья</t>
  </si>
  <si>
    <r>
      <rPr>
        <sz val="10"/>
        <color indexed="8"/>
        <rFont val="Times New Roman"/>
        <family val="1"/>
        <charset val="204"/>
      </rPr>
      <t xml:space="preserve">Приложение № 1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18.12.2017 № 4-12/1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</si>
  <si>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</si>
  <si>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</si>
  <si>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</si>
  <si>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</si>
  <si>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r>
      <t xml:space="preserve"> +2,85767 +2,100+ 0,800 +21,72170+3,080+</t>
    </r>
    <r>
      <rPr>
        <i/>
        <sz val="7"/>
        <color rgb="FFFF0000"/>
        <rFont val="Times New Roman"/>
        <family val="1"/>
        <charset val="204"/>
      </rPr>
      <t>3,000</t>
    </r>
  </si>
  <si>
    <r>
      <t xml:space="preserve"> +3751,03+40,00+</t>
    </r>
    <r>
      <rPr>
        <sz val="7"/>
        <color rgb="FFFF0000"/>
        <rFont val="Times New Roman"/>
        <family val="1"/>
        <charset val="204"/>
      </rPr>
      <t>3,440</t>
    </r>
  </si>
  <si>
    <t xml:space="preserve"> +100тр по реш МР от 26.09.2017 № 203              </t>
  </si>
  <si>
    <r>
      <t xml:space="preserve"> +40тр по реш МР от 26.09.2017 № 203 (увеличен план)                                                                  </t>
    </r>
    <r>
      <rPr>
        <sz val="7"/>
        <color rgb="FFFF0000"/>
        <rFont val="Times New Roman"/>
        <family val="1"/>
        <charset val="204"/>
      </rPr>
      <t xml:space="preserve"> </t>
    </r>
  </si>
  <si>
    <t xml:space="preserve"> +100р (анализ ФУ с НА от 14.12.17)</t>
  </si>
  <si>
    <t xml:space="preserve"> -2000р (анализ ФУ с НА от 14.12.17)</t>
  </si>
  <si>
    <t xml:space="preserve"> +280р (анализ ФУ с НА от 14.12.17)</t>
  </si>
  <si>
    <t xml:space="preserve"> +4000р (анализ ФУ с НА от 14.12.17)</t>
  </si>
  <si>
    <t xml:space="preserve"> +1060р (анализ ФУ с НА от 14.12.17)</t>
  </si>
  <si>
    <t>+3,0тр (анализ ФУ с НА от 14.12.17)</t>
  </si>
  <si>
    <t xml:space="preserve"> +6440р (увеличим дефицит, расходы не трогаем)</t>
  </si>
  <si>
    <t xml:space="preserve"> +3,080доп.поступили доходы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</si>
</sst>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2" x14ac:knownFonts="1">
    <font>
      <sz val="11"/>
      <color indexed="8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6" fillId="2" borderId="1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0" fontId="6" fillId="2" borderId="3" xfId="0" applyNumberFormat="1" applyFont="1" applyFill="1" applyBorder="1"/>
    <xf numFmtId="0" fontId="8" fillId="0" borderId="0" xfId="0" applyFont="1"/>
    <xf numFmtId="0" fontId="0" fillId="0" borderId="0" xfId="0" applyAlignment="1">
      <alignment wrapText="1"/>
    </xf>
    <xf numFmtId="165" fontId="6" fillId="0" borderId="0" xfId="0" applyNumberFormat="1" applyFont="1"/>
    <xf numFmtId="0" fontId="0" fillId="0" borderId="0" xfId="0" applyAlignment="1">
      <alignment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49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0" fontId="12" fillId="0" borderId="0" xfId="0" applyFont="1"/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0" fontId="15" fillId="0" borderId="0" xfId="0" applyFont="1"/>
    <xf numFmtId="0" fontId="16" fillId="0" borderId="0" xfId="0" applyFont="1" applyAlignment="1">
      <alignment wrapText="1"/>
    </xf>
    <xf numFmtId="49" fontId="16" fillId="0" borderId="0" xfId="0" applyNumberFormat="1" applyFont="1" applyAlignment="1">
      <alignment wrapText="1"/>
    </xf>
    <xf numFmtId="0" fontId="17" fillId="0" borderId="0" xfId="0" applyFont="1"/>
    <xf numFmtId="0" fontId="18" fillId="0" borderId="1" xfId="0" applyFont="1" applyBorder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0" xfId="0" applyFont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/>
    <xf numFmtId="49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  <xf numFmtId="0" fontId="9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164" fontId="15" fillId="0" borderId="2" xfId="0" applyNumberFormat="1" applyFont="1" applyFill="1" applyBorder="1" applyAlignment="1">
      <alignment horizontal="justify" vertical="center" wrapText="1"/>
    </xf>
    <xf numFmtId="165" fontId="15" fillId="0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abSelected="1" topLeftCell="A37" zoomScaleNormal="100" workbookViewId="0">
      <selection activeCell="C42" sqref="C42"/>
    </sheetView>
  </sheetViews>
  <sheetFormatPr defaultRowHeight="18" customHeight="1" x14ac:dyDescent="0.25"/>
  <cols>
    <col min="1" max="1" width="23.77734375" style="9" customWidth="1"/>
    <col min="2" max="2" width="68.44140625" style="9" customWidth="1"/>
    <col min="3" max="3" width="10.77734375" style="9" customWidth="1"/>
    <col min="4" max="4" width="31.5546875" style="42" customWidth="1"/>
    <col min="5" max="5" width="22.5546875" style="9" customWidth="1"/>
    <col min="6" max="16384" width="8.88671875" style="9"/>
  </cols>
  <sheetData>
    <row r="1" spans="1:5" ht="58.2" customHeight="1" x14ac:dyDescent="0.3">
      <c r="B1" s="61" t="s">
        <v>96</v>
      </c>
      <c r="C1" s="62"/>
    </row>
    <row r="2" spans="1:5" ht="14.4" x14ac:dyDescent="0.3">
      <c r="B2" s="20"/>
      <c r="C2" s="19"/>
    </row>
    <row r="3" spans="1:5" ht="42.6" customHeight="1" x14ac:dyDescent="0.3">
      <c r="A3" s="1"/>
      <c r="B3" s="61" t="s">
        <v>59</v>
      </c>
      <c r="C3" s="62"/>
      <c r="D3" s="47"/>
    </row>
    <row r="4" spans="1:5" ht="15" customHeight="1" x14ac:dyDescent="0.3">
      <c r="A4" s="1"/>
      <c r="B4" s="8"/>
      <c r="C4" s="17"/>
      <c r="D4" s="47"/>
    </row>
    <row r="5" spans="1:5" ht="27.6" customHeight="1" x14ac:dyDescent="0.3">
      <c r="A5" s="64" t="s">
        <v>58</v>
      </c>
      <c r="B5" s="62"/>
      <c r="C5" s="62"/>
      <c r="D5" s="47"/>
    </row>
    <row r="6" spans="1:5" ht="18" customHeight="1" x14ac:dyDescent="0.25">
      <c r="A6" s="10"/>
      <c r="B6" s="10"/>
      <c r="C6" s="10" t="s">
        <v>0</v>
      </c>
    </row>
    <row r="7" spans="1:5" ht="33.450000000000003" customHeight="1" x14ac:dyDescent="0.25">
      <c r="A7" s="63" t="s">
        <v>1</v>
      </c>
      <c r="B7" s="63" t="s">
        <v>5</v>
      </c>
      <c r="C7" s="63" t="s">
        <v>57</v>
      </c>
    </row>
    <row r="8" spans="1:5" ht="11.4" customHeight="1" x14ac:dyDescent="0.25">
      <c r="A8" s="63"/>
      <c r="B8" s="63"/>
      <c r="C8" s="65"/>
    </row>
    <row r="9" spans="1:5" ht="19.5" hidden="1" customHeight="1" x14ac:dyDescent="0.25">
      <c r="A9" s="11" t="s">
        <v>3</v>
      </c>
      <c r="B9" s="11" t="s">
        <v>2</v>
      </c>
      <c r="C9" s="11" t="s">
        <v>4</v>
      </c>
    </row>
    <row r="10" spans="1:5" ht="15.6" customHeight="1" x14ac:dyDescent="0.25">
      <c r="A10" s="13"/>
      <c r="B10" s="12" t="s">
        <v>6</v>
      </c>
      <c r="C10" s="14"/>
    </row>
    <row r="11" spans="1:5" s="25" customFormat="1" ht="15.6" customHeight="1" x14ac:dyDescent="0.25">
      <c r="A11" s="36"/>
      <c r="B11" s="37" t="s">
        <v>7</v>
      </c>
      <c r="C11" s="38">
        <f>C12+C43</f>
        <v>3535.1260300000004</v>
      </c>
      <c r="D11" s="60" t="s">
        <v>111</v>
      </c>
    </row>
    <row r="12" spans="1:5" s="24" customFormat="1" ht="16.8" customHeight="1" x14ac:dyDescent="0.25">
      <c r="A12" s="36" t="s">
        <v>8</v>
      </c>
      <c r="B12" s="37" t="s">
        <v>9</v>
      </c>
      <c r="C12" s="38">
        <f>C13+C31</f>
        <v>267.75003000000004</v>
      </c>
      <c r="D12" s="42"/>
    </row>
    <row r="13" spans="1:5" s="35" customFormat="1" ht="15" customHeight="1" x14ac:dyDescent="0.25">
      <c r="A13" s="31"/>
      <c r="B13" s="32" t="s">
        <v>10</v>
      </c>
      <c r="C13" s="33">
        <f>C14+C20+C28+C17</f>
        <v>234.19103000000001</v>
      </c>
      <c r="D13" s="45" t="s">
        <v>102</v>
      </c>
    </row>
    <row r="14" spans="1:5" ht="16.05" customHeight="1" x14ac:dyDescent="0.25">
      <c r="A14" s="7" t="s">
        <v>11</v>
      </c>
      <c r="B14" s="2" t="s">
        <v>12</v>
      </c>
      <c r="C14" s="5">
        <f>C15</f>
        <v>220</v>
      </c>
    </row>
    <row r="15" spans="1:5" s="16" customFormat="1" ht="15" customHeight="1" x14ac:dyDescent="0.25">
      <c r="A15" s="23" t="s">
        <v>13</v>
      </c>
      <c r="B15" s="2" t="s">
        <v>14</v>
      </c>
      <c r="C15" s="5">
        <f>C16</f>
        <v>220</v>
      </c>
      <c r="D15" s="48"/>
    </row>
    <row r="16" spans="1:5" ht="57" customHeight="1" x14ac:dyDescent="0.25">
      <c r="A16" s="56" t="s">
        <v>15</v>
      </c>
      <c r="B16" s="57" t="s">
        <v>16</v>
      </c>
      <c r="C16" s="58">
        <f>176+40+4</f>
        <v>220</v>
      </c>
      <c r="D16" s="55" t="s">
        <v>104</v>
      </c>
      <c r="E16" s="66" t="s">
        <v>108</v>
      </c>
    </row>
    <row r="17" spans="1:4" ht="13.2" x14ac:dyDescent="0.25">
      <c r="A17" s="30" t="s">
        <v>81</v>
      </c>
      <c r="B17" s="2" t="s">
        <v>82</v>
      </c>
      <c r="C17" s="5">
        <f>C18</f>
        <v>3.7510300000000001</v>
      </c>
    </row>
    <row r="18" spans="1:4" ht="13.2" x14ac:dyDescent="0.25">
      <c r="A18" s="4" t="s">
        <v>83</v>
      </c>
      <c r="B18" s="3" t="s">
        <v>84</v>
      </c>
      <c r="C18" s="6">
        <f>C19</f>
        <v>3.7510300000000001</v>
      </c>
    </row>
    <row r="19" spans="1:4" ht="13.2" x14ac:dyDescent="0.25">
      <c r="A19" s="4" t="s">
        <v>85</v>
      </c>
      <c r="B19" s="3" t="s">
        <v>84</v>
      </c>
      <c r="C19" s="6">
        <v>3.7510300000000001</v>
      </c>
      <c r="D19" s="44" t="s">
        <v>86</v>
      </c>
    </row>
    <row r="20" spans="1:4" ht="16.05" customHeight="1" x14ac:dyDescent="0.25">
      <c r="A20" s="7" t="s">
        <v>17</v>
      </c>
      <c r="B20" s="2" t="s">
        <v>18</v>
      </c>
      <c r="C20" s="5">
        <f>C21+C23</f>
        <v>8.379999999999999</v>
      </c>
    </row>
    <row r="21" spans="1:4" s="16" customFormat="1" ht="15" customHeight="1" x14ac:dyDescent="0.25">
      <c r="A21" s="23" t="s">
        <v>19</v>
      </c>
      <c r="B21" s="2" t="s">
        <v>20</v>
      </c>
      <c r="C21" s="5">
        <f>C22</f>
        <v>6</v>
      </c>
      <c r="D21" s="48"/>
    </row>
    <row r="22" spans="1:4" ht="30" customHeight="1" x14ac:dyDescent="0.25">
      <c r="A22" s="56" t="s">
        <v>21</v>
      </c>
      <c r="B22" s="57" t="s">
        <v>22</v>
      </c>
      <c r="C22" s="58">
        <f>8-2</f>
        <v>6</v>
      </c>
      <c r="D22" s="59" t="s">
        <v>106</v>
      </c>
    </row>
    <row r="23" spans="1:4" s="16" customFormat="1" ht="15" customHeight="1" x14ac:dyDescent="0.25">
      <c r="A23" s="23" t="s">
        <v>23</v>
      </c>
      <c r="B23" s="2" t="s">
        <v>24</v>
      </c>
      <c r="C23" s="5">
        <f>C24+C26</f>
        <v>2.38</v>
      </c>
      <c r="D23" s="48"/>
    </row>
    <row r="24" spans="1:4" ht="15" customHeight="1" x14ac:dyDescent="0.25">
      <c r="A24" s="31" t="s">
        <v>25</v>
      </c>
      <c r="B24" s="32" t="s">
        <v>26</v>
      </c>
      <c r="C24" s="33">
        <f>C25</f>
        <v>2.1</v>
      </c>
    </row>
    <row r="25" spans="1:4" ht="28.2" customHeight="1" x14ac:dyDescent="0.25">
      <c r="A25" s="56" t="s">
        <v>27</v>
      </c>
      <c r="B25" s="57" t="s">
        <v>28</v>
      </c>
      <c r="C25" s="58">
        <f>2+0.1</f>
        <v>2.1</v>
      </c>
      <c r="D25" s="59" t="s">
        <v>105</v>
      </c>
    </row>
    <row r="26" spans="1:4" ht="13.2" x14ac:dyDescent="0.25">
      <c r="A26" s="31" t="s">
        <v>97</v>
      </c>
      <c r="B26" s="32" t="s">
        <v>98</v>
      </c>
      <c r="C26" s="41">
        <f>C27</f>
        <v>0.28000000000000003</v>
      </c>
      <c r="D26" s="59"/>
    </row>
    <row r="27" spans="1:4" ht="28.2" customHeight="1" x14ac:dyDescent="0.25">
      <c r="A27" s="56" t="s">
        <v>99</v>
      </c>
      <c r="B27" s="57" t="s">
        <v>100</v>
      </c>
      <c r="C27" s="58">
        <v>0.28000000000000003</v>
      </c>
      <c r="D27" s="59" t="s">
        <v>107</v>
      </c>
    </row>
    <row r="28" spans="1:4" ht="16.05" customHeight="1" x14ac:dyDescent="0.25">
      <c r="A28" s="7" t="s">
        <v>29</v>
      </c>
      <c r="B28" s="2" t="s">
        <v>30</v>
      </c>
      <c r="C28" s="5">
        <f>C29</f>
        <v>2.06</v>
      </c>
    </row>
    <row r="29" spans="1:4" s="16" customFormat="1" ht="26.4" customHeight="1" x14ac:dyDescent="0.25">
      <c r="A29" s="23" t="s">
        <v>31</v>
      </c>
      <c r="B29" s="2" t="s">
        <v>32</v>
      </c>
      <c r="C29" s="5">
        <f>C30</f>
        <v>2.06</v>
      </c>
      <c r="D29" s="48"/>
    </row>
    <row r="30" spans="1:4" ht="51.6" customHeight="1" x14ac:dyDescent="0.25">
      <c r="A30" s="56" t="s">
        <v>33</v>
      </c>
      <c r="B30" s="57" t="s">
        <v>34</v>
      </c>
      <c r="C30" s="58">
        <f>1+1.06</f>
        <v>2.06</v>
      </c>
      <c r="D30" s="59" t="s">
        <v>109</v>
      </c>
    </row>
    <row r="31" spans="1:4" s="29" customFormat="1" ht="15" customHeight="1" x14ac:dyDescent="0.3">
      <c r="A31" s="26"/>
      <c r="B31" s="27" t="s">
        <v>66</v>
      </c>
      <c r="C31" s="28">
        <f>C32+C36+C40</f>
        <v>33.558999999999997</v>
      </c>
      <c r="D31" s="34" t="s">
        <v>101</v>
      </c>
    </row>
    <row r="32" spans="1:4" s="29" customFormat="1" ht="32.4" customHeight="1" x14ac:dyDescent="0.3">
      <c r="A32" s="50" t="s">
        <v>88</v>
      </c>
      <c r="B32" s="51" t="s">
        <v>73</v>
      </c>
      <c r="C32" s="38">
        <f>C33</f>
        <v>21.721</v>
      </c>
      <c r="D32" s="46"/>
    </row>
    <row r="33" spans="1:5" s="29" customFormat="1" ht="67.8" customHeight="1" x14ac:dyDescent="0.3">
      <c r="A33" s="50" t="s">
        <v>89</v>
      </c>
      <c r="B33" s="52" t="s">
        <v>90</v>
      </c>
      <c r="C33" s="38">
        <f>C34</f>
        <v>21.721</v>
      </c>
      <c r="D33" s="34"/>
    </row>
    <row r="34" spans="1:5" s="29" customFormat="1" ht="54.6" customHeight="1" x14ac:dyDescent="0.3">
      <c r="A34" s="53" t="s">
        <v>91</v>
      </c>
      <c r="B34" s="54" t="s">
        <v>92</v>
      </c>
      <c r="C34" s="41">
        <f>C35</f>
        <v>21.721</v>
      </c>
      <c r="D34" s="34"/>
    </row>
    <row r="35" spans="1:5" s="29" customFormat="1" ht="41.4" customHeight="1" x14ac:dyDescent="0.3">
      <c r="A35" s="53" t="s">
        <v>93</v>
      </c>
      <c r="B35" s="54" t="s">
        <v>87</v>
      </c>
      <c r="C35" s="41">
        <v>21.721</v>
      </c>
      <c r="D35" s="44" t="s">
        <v>94</v>
      </c>
    </row>
    <row r="36" spans="1:5" s="35" customFormat="1" ht="30.6" customHeight="1" x14ac:dyDescent="0.25">
      <c r="A36" s="36" t="s">
        <v>74</v>
      </c>
      <c r="B36" s="37" t="s">
        <v>73</v>
      </c>
      <c r="C36" s="38">
        <f>C37</f>
        <v>2.8580000000000001</v>
      </c>
      <c r="D36" s="34"/>
    </row>
    <row r="37" spans="1:5" s="43" customFormat="1" ht="51.6" customHeight="1" x14ac:dyDescent="0.25">
      <c r="A37" s="39" t="s">
        <v>72</v>
      </c>
      <c r="B37" s="40" t="s">
        <v>71</v>
      </c>
      <c r="C37" s="41">
        <f>C38</f>
        <v>2.8580000000000001</v>
      </c>
      <c r="D37" s="42"/>
    </row>
    <row r="38" spans="1:5" s="43" customFormat="1" ht="51.6" customHeight="1" x14ac:dyDescent="0.25">
      <c r="A38" s="39" t="s">
        <v>70</v>
      </c>
      <c r="B38" s="40" t="s">
        <v>69</v>
      </c>
      <c r="C38" s="41">
        <f>C39</f>
        <v>2.8580000000000001</v>
      </c>
      <c r="D38" s="42"/>
    </row>
    <row r="39" spans="1:5" s="43" customFormat="1" ht="51.6" customHeight="1" x14ac:dyDescent="0.25">
      <c r="A39" s="39" t="s">
        <v>68</v>
      </c>
      <c r="B39" s="40" t="s">
        <v>67</v>
      </c>
      <c r="C39" s="41">
        <f>2.858</f>
        <v>2.8580000000000001</v>
      </c>
      <c r="D39" s="44" t="s">
        <v>95</v>
      </c>
    </row>
    <row r="40" spans="1:5" s="25" customFormat="1" ht="13.2" x14ac:dyDescent="0.25">
      <c r="A40" s="36" t="s">
        <v>80</v>
      </c>
      <c r="B40" s="37" t="s">
        <v>79</v>
      </c>
      <c r="C40" s="38">
        <f>C41</f>
        <v>8.98</v>
      </c>
      <c r="D40" s="49"/>
    </row>
    <row r="41" spans="1:5" s="24" customFormat="1" ht="13.2" x14ac:dyDescent="0.25">
      <c r="A41" s="39" t="s">
        <v>78</v>
      </c>
      <c r="B41" s="40" t="s">
        <v>77</v>
      </c>
      <c r="C41" s="41">
        <f>C42</f>
        <v>8.98</v>
      </c>
      <c r="D41" s="44"/>
    </row>
    <row r="42" spans="1:5" s="24" customFormat="1" ht="18.600000000000001" customHeight="1" x14ac:dyDescent="0.25">
      <c r="A42" s="56" t="s">
        <v>76</v>
      </c>
      <c r="B42" s="57" t="s">
        <v>75</v>
      </c>
      <c r="C42" s="58">
        <f>2.1+0.8+3.08+3</f>
        <v>8.98</v>
      </c>
      <c r="D42" s="44" t="s">
        <v>112</v>
      </c>
      <c r="E42" s="67" t="s">
        <v>110</v>
      </c>
    </row>
    <row r="43" spans="1:5" ht="16.05" customHeight="1" x14ac:dyDescent="0.25">
      <c r="A43" s="7" t="s">
        <v>35</v>
      </c>
      <c r="B43" s="2" t="s">
        <v>36</v>
      </c>
      <c r="C43" s="5">
        <f>3167.376+100</f>
        <v>3267.3760000000002</v>
      </c>
    </row>
    <row r="44" spans="1:5" ht="28.2" customHeight="1" x14ac:dyDescent="0.25">
      <c r="A44" s="7" t="s">
        <v>37</v>
      </c>
      <c r="B44" s="2" t="s">
        <v>38</v>
      </c>
      <c r="C44" s="5">
        <f>C45+C50</f>
        <v>3267.3760000000002</v>
      </c>
      <c r="E44" s="18"/>
    </row>
    <row r="45" spans="1:5" ht="13.95" customHeight="1" x14ac:dyDescent="0.25">
      <c r="A45" s="4" t="s">
        <v>51</v>
      </c>
      <c r="B45" s="3" t="s">
        <v>39</v>
      </c>
      <c r="C45" s="6">
        <f>C46+C48</f>
        <v>3191</v>
      </c>
      <c r="E45" s="18"/>
    </row>
    <row r="46" spans="1:5" s="16" customFormat="1" ht="13.95" customHeight="1" x14ac:dyDescent="0.25">
      <c r="A46" s="23" t="s">
        <v>61</v>
      </c>
      <c r="B46" s="2" t="s">
        <v>40</v>
      </c>
      <c r="C46" s="5">
        <f>C47</f>
        <v>369.63099999999997</v>
      </c>
      <c r="D46" s="48"/>
    </row>
    <row r="47" spans="1:5" ht="13.95" customHeight="1" x14ac:dyDescent="0.25">
      <c r="A47" s="4" t="s">
        <v>52</v>
      </c>
      <c r="B47" s="3" t="s">
        <v>41</v>
      </c>
      <c r="C47" s="6">
        <v>369.63099999999997</v>
      </c>
    </row>
    <row r="48" spans="1:5" s="16" customFormat="1" ht="28.05" customHeight="1" x14ac:dyDescent="0.25">
      <c r="A48" s="23" t="s">
        <v>62</v>
      </c>
      <c r="B48" s="2" t="s">
        <v>42</v>
      </c>
      <c r="C48" s="5">
        <f>C49</f>
        <v>2821.3690000000001</v>
      </c>
      <c r="D48" s="48"/>
    </row>
    <row r="49" spans="1:4" s="22" customFormat="1" ht="28.05" customHeight="1" x14ac:dyDescent="0.25">
      <c r="A49" s="21" t="s">
        <v>53</v>
      </c>
      <c r="B49" s="68" t="s">
        <v>43</v>
      </c>
      <c r="C49" s="69">
        <f>2721.369+100</f>
        <v>2821.3690000000001</v>
      </c>
      <c r="D49" s="44" t="s">
        <v>103</v>
      </c>
    </row>
    <row r="50" spans="1:4" s="16" customFormat="1" ht="28.05" customHeight="1" x14ac:dyDescent="0.25">
      <c r="A50" s="23" t="s">
        <v>60</v>
      </c>
      <c r="B50" s="2" t="s">
        <v>44</v>
      </c>
      <c r="C50" s="5">
        <f>C51+C53+C55</f>
        <v>76.376000000000005</v>
      </c>
      <c r="D50" s="48"/>
    </row>
    <row r="51" spans="1:4" s="16" customFormat="1" ht="28.05" customHeight="1" x14ac:dyDescent="0.25">
      <c r="A51" s="23" t="s">
        <v>63</v>
      </c>
      <c r="B51" s="2" t="s">
        <v>49</v>
      </c>
      <c r="C51" s="5">
        <f>C52</f>
        <v>25.946000000000002</v>
      </c>
      <c r="D51" s="48"/>
    </row>
    <row r="52" spans="1:4" ht="28.05" customHeight="1" x14ac:dyDescent="0.25">
      <c r="A52" s="4" t="s">
        <v>56</v>
      </c>
      <c r="B52" s="3" t="s">
        <v>50</v>
      </c>
      <c r="C52" s="6">
        <v>25.946000000000002</v>
      </c>
    </row>
    <row r="53" spans="1:4" s="16" customFormat="1" ht="28.05" customHeight="1" x14ac:dyDescent="0.25">
      <c r="A53" s="23" t="s">
        <v>64</v>
      </c>
      <c r="B53" s="2" t="s">
        <v>47</v>
      </c>
      <c r="C53" s="5">
        <f>C54</f>
        <v>48.2</v>
      </c>
      <c r="D53" s="48"/>
    </row>
    <row r="54" spans="1:4" ht="28.05" customHeight="1" x14ac:dyDescent="0.25">
      <c r="A54" s="4" t="s">
        <v>55</v>
      </c>
      <c r="B54" s="3" t="s">
        <v>48</v>
      </c>
      <c r="C54" s="6">
        <v>48.2</v>
      </c>
    </row>
    <row r="55" spans="1:4" s="16" customFormat="1" ht="28.05" customHeight="1" x14ac:dyDescent="0.25">
      <c r="A55" s="23" t="s">
        <v>65</v>
      </c>
      <c r="B55" s="2" t="s">
        <v>45</v>
      </c>
      <c r="C55" s="5">
        <f>C56</f>
        <v>2.23</v>
      </c>
      <c r="D55" s="48"/>
    </row>
    <row r="56" spans="1:4" ht="28.05" customHeight="1" x14ac:dyDescent="0.25">
      <c r="A56" s="4" t="s">
        <v>54</v>
      </c>
      <c r="B56" s="3" t="s">
        <v>46</v>
      </c>
      <c r="C56" s="6">
        <v>2.23</v>
      </c>
    </row>
    <row r="57" spans="1:4" ht="13.2" x14ac:dyDescent="0.25">
      <c r="A57" s="15"/>
      <c r="B57" s="15"/>
      <c r="C57" s="15"/>
    </row>
  </sheetData>
  <mergeCells count="6">
    <mergeCell ref="B1:C1"/>
    <mergeCell ref="A7:A8"/>
    <mergeCell ref="A5:C5"/>
    <mergeCell ref="B3:C3"/>
    <mergeCell ref="B7:B8"/>
    <mergeCell ref="C7:C8"/>
  </mergeCells>
  <pageMargins left="0.39370078740157483" right="0.39370078740157483" top="0.59055118110236227" bottom="0.59055118110236227" header="0.39370078740157483" footer="0.3937007874015748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2017-04-13T12:11:21Z</cp:lastPrinted>
  <dcterms:created xsi:type="dcterms:W3CDTF">2016-11-11T12:59:43Z</dcterms:created>
  <dcterms:modified xsi:type="dcterms:W3CDTF">2017-12-15T11:50:04Z</dcterms:modified>
</cp:coreProperties>
</file>